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korochkin\Desktop\ОНП\_В работе_\2026_0146 Страховочное снаряжение Ферг. Андиж\"/>
    </mc:Choice>
  </mc:AlternateContent>
  <bookViews>
    <workbookView xWindow="0" yWindow="0" windowWidth="28800" windowHeight="12330"/>
  </bookViews>
  <sheets>
    <sheet name="SoC" sheetId="2" r:id="rId1"/>
    <sheet name="КТО" sheetId="1" r:id="rId2"/>
  </sheets>
  <definedNames>
    <definedName name="_xlnm._FilterDatabase" localSheetId="1" hidden="1">КТО!$B$5:$H$18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2" l="1"/>
  <c r="E16" i="2"/>
  <c r="E11" i="2"/>
  <c r="D18" i="1" l="1"/>
  <c r="E18" i="1" l="1"/>
  <c r="B17" i="1" l="1"/>
  <c r="B16" i="1"/>
  <c r="B13" i="1"/>
  <c r="B6" i="1"/>
</calcChain>
</file>

<file path=xl/sharedStrings.xml><?xml version="1.0" encoding="utf-8"?>
<sst xmlns="http://schemas.openxmlformats.org/spreadsheetml/2006/main" count="134" uniqueCount="81">
  <si>
    <t>КРИТЕРИИ ТЕХНИЧЕСКОЙ ОЦЕНКИ</t>
  </si>
  <si>
    <t>Инициатор:</t>
  </si>
  <si>
    <t>Критерий/ категория</t>
  </si>
  <si>
    <t>Пункт SoC
(№ требования)</t>
  </si>
  <si>
    <t>Блокирующий\ Не блокирующий 
параметр</t>
  </si>
  <si>
    <t>Оценка
(балл)</t>
  </si>
  <si>
    <t>Документы, необходимые для осуществления оценки</t>
  </si>
  <si>
    <t>Примечание</t>
  </si>
  <si>
    <t>Блокирующий</t>
  </si>
  <si>
    <t>Не блокирующий</t>
  </si>
  <si>
    <t>Разработано:</t>
  </si>
  <si>
    <t>Согласовано:</t>
  </si>
  <si>
    <t>№ требования</t>
  </si>
  <si>
    <t xml:space="preserve">Участник </t>
  </si>
  <si>
    <t>Признак характеристики</t>
  </si>
  <si>
    <t>Cоответствие/
Не соответствие</t>
  </si>
  <si>
    <t>Комментарии</t>
  </si>
  <si>
    <t>Технические характеристики: Основные требования</t>
  </si>
  <si>
    <t>ТХ-1</t>
  </si>
  <si>
    <t>ТХ-2</t>
  </si>
  <si>
    <t>ТХ-3</t>
  </si>
  <si>
    <t>ТХ-4</t>
  </si>
  <si>
    <t>ТХ-5</t>
  </si>
  <si>
    <t>ТХ-6</t>
  </si>
  <si>
    <t>Требования к Поставщику</t>
  </si>
  <si>
    <t>ТкП-1</t>
  </si>
  <si>
    <t>ТкП-2</t>
  </si>
  <si>
    <t>Требования к Гарантийному обеспечению</t>
  </si>
  <si>
    <t>ТГО-1</t>
  </si>
  <si>
    <t xml:space="preserve"> Несоответствие или частичное соответствие блокирующим требованиям повлечет за собой дисквалификацию участника.</t>
  </si>
  <si>
    <t>Требования</t>
  </si>
  <si>
    <t>Технические характеристики</t>
  </si>
  <si>
    <t>Сроки поставки оборудования</t>
  </si>
  <si>
    <t>Гарантийный срок</t>
  </si>
  <si>
    <t>Авторизационное письмо (MAF)</t>
  </si>
  <si>
    <t>Гарантийное письмо</t>
  </si>
  <si>
    <t>Балл</t>
  </si>
  <si>
    <t>Заполненная «Таблица соответствия, согласно Приложения №1, Спецификация, Техническая документация, фото.</t>
  </si>
  <si>
    <t>Всего</t>
  </si>
  <si>
    <t>Соответствует – 1
Не соответствует – Блок</t>
  </si>
  <si>
    <t>максимальный балл</t>
  </si>
  <si>
    <t>№</t>
  </si>
  <si>
    <t>Предмет ОНП:</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</si>
  <si>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блокирующим требованиям повлечет за собой дисквалификацию участника.</t>
  </si>
  <si>
    <t xml:space="preserve">Требование к стандартам </t>
  </si>
  <si>
    <t>Нет требований</t>
  </si>
  <si>
    <t>Если поставщик не является производителем, то необходимо включить в состав заявки наличие сертификат о дилерстве или дистрибуции или гарантийного письма от производителя, подтверждающего полномочия на участие на данном конкурсе, по форме указаном в Приложении №3. Документы должны быть предоставлены для всех Производителей (Торговых марок/брендов) товаров указанных в Приложении №2.</t>
  </si>
  <si>
    <t>Срок поставки товара не более 90 календарных дней с момента оплаты аванса.</t>
  </si>
  <si>
    <t>Срок, в течении которого Поставщик гарантирует качество и надёжность поставляемого товара в соответствии с техническими условиями на товар (Гарантийный срок), определяется Технико-коммерческим предложением и должен составлять не менее 12 месяцев с момента подписания Покупателем товарного акта приема-передачи.</t>
  </si>
  <si>
    <t>Участник должен представить гарантийное письмо, что с поставка товара не более 90 календарных дней с момента оплаты аванса.</t>
  </si>
  <si>
    <t>Участник должен представить гарантийное письмо, что Срок, в течении которого Поставщик гарантирует качество и надёжность поставляемого товара в соответствии с техническими условиями на товар (Гарантийный срок), определяется Технико-коммерческим предложением и должен составлять не менее 12 месяцев с момента подписания Покупателем товарного акта приема-передачи.</t>
  </si>
  <si>
    <t>Итого</t>
  </si>
  <si>
    <t>Наличие инструкции по эксплуатации, сертификат.</t>
  </si>
  <si>
    <t>Соответствует – 0,15</t>
  </si>
  <si>
    <t>Страховочная система (целиковая), для позиционирования в рабочем положении и удержания от падения</t>
  </si>
  <si>
    <t>Строп веревочный двойной регулируемый с амортизатором</t>
  </si>
  <si>
    <t xml:space="preserve">- Длина стропа 150 – 200 см.
- Карабины с раскрытием от 110 мм
- Материал карабина дюралюминевый сплав 
 -Тип стропа - Канат 
- Регулирование длинны 
- С амортизатором 
-Температурный режим : -50 до +50
-Назначение стропа :Страховочный , Удерживающий 
-  Вес не более 2700 гр </t>
  </si>
  <si>
    <t>Карабин "Стальной Овал" с муфтой</t>
  </si>
  <si>
    <t xml:space="preserve">- Масса не более 196 
- Максимальная разрывная нагрузка 25 kH
- Поперечная разрывная нагрузка 7 kH 
- Максимальное раскрытие 16 мм 
- Диаметр прутка 10 мм 
- Материал сталь  </t>
  </si>
  <si>
    <t>Карабин-рапид нержавеющая сталь</t>
  </si>
  <si>
    <t>Каска альпинистская вентелируемая</t>
  </si>
  <si>
    <t>Баул малый вспомогательный, предназначен для транспортировки и хранения инструмента и снаряжения.</t>
  </si>
  <si>
    <t>EN 358; EN 3ТР ТС 019/2011,
ГОСТ Р ЕН 361-2008,
ГОСТ Р ЕН 358-2008,
ГОСТ Р 58194-2018/EN 813:200861; EN 813; EN 1497; CE 1019</t>
  </si>
  <si>
    <t>ТР ТС 019/2011,
ГОСТ EN 354-2019,
ГОСТ Р ЕН 355-2008</t>
  </si>
  <si>
    <t xml:space="preserve">ТР ТС 019/2011,
ГОСТ EN 362-2008,
</t>
  </si>
  <si>
    <t xml:space="preserve"> EN 362:2004 ;
 ТР ТС 019/2011</t>
  </si>
  <si>
    <t>ТР ТС 019/2011 , ГОСТ EN 397-2012</t>
  </si>
  <si>
    <t>- Объем - от 25 л .;
- Материал дна износостойкий ПВХ дополнительно усилено пластиком дл я увеличения срока службы и удобства размещения сумки на земле 
- Наличие ремня для переноски.</t>
  </si>
  <si>
    <t>ТБ/ДЭС/ОЭТС</t>
  </si>
  <si>
    <t xml:space="preserve">Эксперт отдела транспортной сети </t>
  </si>
  <si>
    <t xml:space="preserve">Начальника отдела транспортной сети </t>
  </si>
  <si>
    <t>Директор департамент эксплуатации сети</t>
  </si>
  <si>
    <t>_____________ Усманов Б. Х.</t>
  </si>
  <si>
    <t>_____________ Шералиев У. А.</t>
  </si>
  <si>
    <t>_____________ Гайфутдинов З.Р.</t>
  </si>
  <si>
    <t>Закупка страховочного снаряжения для выполнения работ на кровлях зданий и сооружений по прокладке и обслуживанию ВОЛС сети FTTx, в Ферганской и Андижанской областях ООО «UMS»</t>
  </si>
  <si>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8,15. Набранный участником балл включает в себя сумму набранных балов по нижеследующим критериям. </t>
  </si>
  <si>
    <t>Приложение №1 к Техническому заданию 
"Таблица соответствия техническим требованиям"</t>
  </si>
  <si>
    <t xml:space="preserve">- Обхват в бёдрах: 50–65 см;
- Обхват в поясе: 83–120 см;
- Рост: 175–190 см;
- Вес: не более 2600 г;
- Наличие спинной и грудной точки крепления (D-ring) 
- не менее двух петль для крепления доп снаряжения;                    
- максимальная нагрузка не менее 150 кг.
- не менее 4 быстроразьемных пряжек фаст (2 на бедрах и 2 на поясе)
- Наличие индикаторов рывка 
-Точки крепления на плечевых лямках для вертикальной эвакуации 
-Точка типа С изтоговлена из дюралюминевого сплава </t>
  </si>
  <si>
    <t xml:space="preserve">- Масса не более 170 
- Материал нержавеющая  сталь
- Допустимая нагрузка по основной оси 25 kN
- Допустимая нагрузка поперек 10 kN
- Открытие защелки (d) 10 мм </t>
  </si>
  <si>
    <t>- Размер (53–62 см); 
- вентелируемая;
- функция регулировки размера оголовья с помощью ролика;       - полая компоновка каски, из ABS пластика                                       
- Температурный диапазон использования от –10 до +50 °C. 
- Защита от боковой деформации 
- Материал корпуса каски - ABS
- Материал подвесной системы - Полиэстер</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</si>
</sst>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1"/>
      <color theme="1"/>
      <name val="Calibri"/>
      <family val="2"/>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font>
    <font>
      <sz val="11"/>
      <color theme="1"/>
      <name val="Times New Roman"/>
      <family val="1"/>
    </font>
    <font>
      <b/>
      <sz val="11"/>
      <color rgb="FFFFFFFF"/>
      <name val="Times New Roman"/>
      <family val="1"/>
    </font>
    <font>
      <u/>
      <sz val="11"/>
      <color theme="10"/>
      <name val="Calibri"/>
      <family val="2"/>
      <charset val="204"/>
      <scheme val="minor"/>
    </font>
    <font>
      <b/>
      <sz val="11"/>
      <color theme="1"/>
      <name val="Times New Roman"/>
      <family val="1"/>
      <charset val="204"/>
    </font>
    <font>
      <sz val="11"/>
      <name val="Times New Roman"/>
      <family val="1"/>
      <charset val="204"/>
    </font>
    <font>
      <u/>
      <sz val="11"/>
      <name val="Times New Roman"/>
      <family val="1"/>
      <charset val="204"/>
    </font>
    <font>
      <b/>
      <sz val="12"/>
      <color theme="1"/>
      <name val="Times New Roman"/>
      <family val="1"/>
    </font>
    <font>
      <b/>
      <sz val="8"/>
      <name val="Times New Roman"/>
      <family val="1"/>
      <charset val="204"/>
    </font>
  </fonts>
  <fills count="10">
    <fill>
      <patternFill patternType="none"/>
    </fill>
    <fill>
      <patternFill patternType="gray125"/>
    </fill>
    <fill>
      <patternFill patternType="solid">
        <fgColor rgb="FFFF0000"/>
        <bgColor indexed="64"/>
      </patternFill>
    </fill>
    <fill>
      <patternFill patternType="solid">
        <fgColor rgb="FFFF0000"/>
        <bgColor rgb="FF7030A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3" fillId="0" borderId="0" applyNumberFormat="0" applyFill="0" applyBorder="0" applyAlignment="0" applyProtection="0"/>
  </cellStyleXfs>
  <cellXfs count="93">
    <xf numFmtId="0" fontId="0" fillId="0" borderId="0" xfId="0"/>
    <xf numFmtId="0" fontId="3" fillId="0" borderId="1" xfId="0"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xf numFmtId="0" fontId="8" fillId="0" borderId="0" xfId="0" applyFont="1" applyBorder="1"/>
    <xf numFmtId="0" fontId="8" fillId="0" borderId="0" xfId="0" applyFont="1" applyBorder="1" applyAlignment="1">
      <alignment horizontal="center"/>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9" fillId="0" borderId="0" xfId="0" applyFont="1"/>
    <xf numFmtId="0" fontId="11" fillId="0" borderId="0" xfId="0" applyFont="1" applyAlignment="1">
      <alignment horizontal="center"/>
    </xf>
    <xf numFmtId="0" fontId="11" fillId="0" borderId="0" xfId="0" applyFont="1"/>
    <xf numFmtId="0" fontId="12"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Fill="1" applyAlignment="1">
      <alignment horizontal="center"/>
    </xf>
    <xf numFmtId="0" fontId="8" fillId="0" borderId="0" xfId="0" applyFont="1" applyFill="1"/>
    <xf numFmtId="0" fontId="11" fillId="0" borderId="0" xfId="0" applyFont="1" applyFill="1" applyAlignment="1">
      <alignment horizontal="center"/>
    </xf>
    <xf numFmtId="0" fontId="11" fillId="0" borderId="0" xfId="0" applyFont="1" applyFill="1"/>
    <xf numFmtId="0" fontId="9" fillId="0" borderId="0" xfId="0" applyFont="1" applyFill="1"/>
    <xf numFmtId="0" fontId="4" fillId="0" borderId="0" xfId="0" applyFont="1" applyFill="1" applyAlignment="1">
      <alignment horizontal="center" vertical="center" wrapText="1"/>
    </xf>
    <xf numFmtId="0" fontId="6" fillId="0" borderId="1" xfId="1" applyFont="1" applyFill="1" applyBorder="1" applyAlignment="1">
      <alignment horizontal="center" vertical="center" wrapText="1"/>
    </xf>
    <xf numFmtId="0" fontId="8" fillId="0" borderId="0" xfId="0" applyFont="1" applyBorder="1" applyAlignment="1">
      <alignment horizontal="center" vertical="center"/>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14" fillId="4" borderId="1" xfId="0" applyFont="1" applyFill="1" applyBorder="1" applyAlignment="1"/>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xf>
    <xf numFmtId="0" fontId="15" fillId="0" borderId="1" xfId="0" applyFont="1" applyFill="1" applyBorder="1" applyAlignment="1">
      <alignment horizontal="center" vertical="center" wrapText="1"/>
    </xf>
    <xf numFmtId="0" fontId="16" fillId="0" borderId="1" xfId="2" applyFont="1" applyFill="1" applyBorder="1" applyAlignment="1">
      <alignment horizontal="center" vertical="center" wrapText="1"/>
    </xf>
    <xf numFmtId="0" fontId="9" fillId="0" borderId="1" xfId="0" applyFont="1" applyFill="1" applyBorder="1" applyAlignment="1">
      <alignment horizontal="left" vertical="center"/>
    </xf>
    <xf numFmtId="0" fontId="9" fillId="0" borderId="1" xfId="0" applyFont="1" applyFill="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6"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 fillId="7" borderId="1" xfId="1"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6" fillId="8" borderId="1" xfId="1" applyFont="1" applyFill="1" applyBorder="1" applyAlignment="1">
      <alignment horizontal="center" vertical="center" wrapText="1"/>
    </xf>
    <xf numFmtId="0" fontId="4" fillId="7"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4" fillId="0" borderId="1" xfId="0" applyFont="1" applyFill="1" applyBorder="1" applyAlignment="1">
      <alignment horizontal="left" vertical="center" wrapText="1"/>
    </xf>
    <xf numFmtId="0" fontId="0" fillId="5" borderId="1" xfId="0" applyFill="1" applyBorder="1" applyAlignment="1">
      <alignment horizontal="center" vertical="center"/>
    </xf>
    <xf numFmtId="0" fontId="0" fillId="8" borderId="1" xfId="0" applyFill="1" applyBorder="1" applyAlignment="1">
      <alignment horizontal="center" vertical="center"/>
    </xf>
    <xf numFmtId="0" fontId="0" fillId="0" borderId="1" xfId="0" applyBorder="1" applyAlignment="1">
      <alignment horizontal="center" vertical="center"/>
    </xf>
    <xf numFmtId="0" fontId="0" fillId="7" borderId="1" xfId="0" applyFill="1" applyBorder="1" applyAlignment="1">
      <alignment horizontal="center" vertical="center"/>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14" fillId="4" borderId="1" xfId="0" applyFont="1" applyFill="1" applyBorder="1" applyAlignment="1">
      <alignment horizontal="left"/>
    </xf>
    <xf numFmtId="0" fontId="17" fillId="0" borderId="7" xfId="0" applyFont="1" applyBorder="1" applyAlignment="1">
      <alignment horizontal="center" vertical="center" wrapText="1"/>
    </xf>
    <xf numFmtId="0" fontId="17" fillId="0" borderId="7" xfId="0" applyFont="1" applyBorder="1" applyAlignment="1">
      <alignment horizontal="center" vertical="center"/>
    </xf>
    <xf numFmtId="0" fontId="12" fillId="3" borderId="6"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6" fillId="0" borderId="6"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0" fillId="6" borderId="1" xfId="0" applyFill="1" applyBorder="1" applyAlignment="1">
      <alignment horizontal="center" vertical="center"/>
    </xf>
    <xf numFmtId="0" fontId="2" fillId="2" borderId="1" xfId="1" applyFont="1" applyFill="1" applyBorder="1" applyAlignment="1">
      <alignment horizont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6" borderId="1" xfId="0" applyFont="1" applyFill="1" applyBorder="1" applyAlignment="1">
      <alignment horizontal="center" vertical="center" wrapText="1"/>
    </xf>
    <xf numFmtId="0" fontId="5" fillId="0" borderId="0" xfId="0" applyFont="1" applyFill="1" applyAlignment="1">
      <alignment vertical="center" wrapText="1"/>
    </xf>
    <xf numFmtId="0" fontId="14" fillId="4" borderId="1" xfId="0" applyFont="1" applyFill="1" applyBorder="1" applyAlignment="1">
      <alignment horizontal="center"/>
    </xf>
    <xf numFmtId="0" fontId="9" fillId="9" borderId="1" xfId="0" applyFont="1" applyFill="1" applyBorder="1" applyAlignment="1">
      <alignment horizontal="center"/>
    </xf>
    <xf numFmtId="0" fontId="3" fillId="0" borderId="0" xfId="0" applyFont="1" applyFill="1" applyAlignment="1">
      <alignment horizontal="center"/>
    </xf>
  </cellXfs>
  <cellStyles count="3">
    <cellStyle name="Normal 2"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view="pageBreakPreview" topLeftCell="A7" zoomScaleNormal="90" zoomScaleSheetLayoutView="100" workbookViewId="0">
      <selection activeCell="A15" sqref="A15"/>
    </sheetView>
  </sheetViews>
  <sheetFormatPr defaultColWidth="8.85546875" defaultRowHeight="15" x14ac:dyDescent="0.25"/>
  <cols>
    <col min="1" max="1" width="12.42578125" style="14" customWidth="1"/>
    <col min="2" max="2" width="51.42578125" style="14" customWidth="1"/>
    <col min="3" max="3" width="92.42578125" style="14" customWidth="1"/>
    <col min="4" max="4" width="18.140625" style="14" customWidth="1"/>
    <col min="5" max="5" width="18.28515625" style="13" customWidth="1"/>
    <col min="6" max="6" width="19.42578125" style="14" customWidth="1"/>
    <col min="7" max="7" width="23.140625" style="14" customWidth="1"/>
    <col min="8" max="16384" width="8.85546875" style="14"/>
  </cols>
  <sheetData>
    <row r="1" spans="1:7" ht="42" customHeight="1" x14ac:dyDescent="0.25">
      <c r="A1" s="66" t="s">
        <v>77</v>
      </c>
      <c r="B1" s="66"/>
      <c r="C1" s="67"/>
      <c r="D1" s="67"/>
      <c r="E1" s="67"/>
      <c r="F1" s="67"/>
      <c r="G1" s="67"/>
    </row>
    <row r="2" spans="1:7" x14ac:dyDescent="0.25">
      <c r="A2" s="70" t="s">
        <v>12</v>
      </c>
      <c r="B2" s="68" t="s">
        <v>30</v>
      </c>
      <c r="C2" s="70" t="s">
        <v>31</v>
      </c>
      <c r="D2" s="15"/>
      <c r="E2" s="71" t="s">
        <v>13</v>
      </c>
      <c r="F2" s="71"/>
      <c r="G2" s="71"/>
    </row>
    <row r="3" spans="1:7" ht="28.5" x14ac:dyDescent="0.25">
      <c r="A3" s="70"/>
      <c r="B3" s="69"/>
      <c r="C3" s="70"/>
      <c r="D3" s="15" t="s">
        <v>14</v>
      </c>
      <c r="E3" s="15" t="s">
        <v>15</v>
      </c>
      <c r="F3" s="15" t="s">
        <v>44</v>
      </c>
      <c r="G3" s="15" t="s">
        <v>16</v>
      </c>
    </row>
    <row r="4" spans="1:7" s="12" customFormat="1" x14ac:dyDescent="0.25">
      <c r="A4" s="27" t="s">
        <v>17</v>
      </c>
      <c r="B4" s="27"/>
      <c r="C4" s="27"/>
      <c r="D4" s="27"/>
      <c r="E4" s="27"/>
      <c r="F4" s="27"/>
      <c r="G4" s="27"/>
    </row>
    <row r="5" spans="1:7" s="18" customFormat="1" ht="140.25" x14ac:dyDescent="0.25">
      <c r="A5" s="28" t="s">
        <v>18</v>
      </c>
      <c r="B5" s="63" t="s">
        <v>54</v>
      </c>
      <c r="C5" s="64" t="s">
        <v>78</v>
      </c>
      <c r="D5" s="29" t="s">
        <v>8</v>
      </c>
      <c r="E5" s="30">
        <v>15</v>
      </c>
      <c r="F5" s="63" t="s">
        <v>62</v>
      </c>
      <c r="G5" s="58" t="s">
        <v>52</v>
      </c>
    </row>
    <row r="6" spans="1:7" s="18" customFormat="1" ht="114.75" x14ac:dyDescent="0.25">
      <c r="A6" s="28" t="s">
        <v>19</v>
      </c>
      <c r="B6" s="63" t="s">
        <v>55</v>
      </c>
      <c r="C6" s="64" t="s">
        <v>56</v>
      </c>
      <c r="D6" s="29" t="s">
        <v>8</v>
      </c>
      <c r="E6" s="30">
        <v>15</v>
      </c>
      <c r="F6" s="63" t="s">
        <v>63</v>
      </c>
      <c r="G6" s="58" t="s">
        <v>52</v>
      </c>
    </row>
    <row r="7" spans="1:7" s="18" customFormat="1" ht="76.5" x14ac:dyDescent="0.25">
      <c r="A7" s="28" t="s">
        <v>20</v>
      </c>
      <c r="B7" s="63" t="s">
        <v>57</v>
      </c>
      <c r="C7" s="64" t="s">
        <v>58</v>
      </c>
      <c r="D7" s="29" t="s">
        <v>8</v>
      </c>
      <c r="E7" s="30">
        <v>15</v>
      </c>
      <c r="F7" s="63" t="s">
        <v>64</v>
      </c>
      <c r="G7" s="58" t="s">
        <v>52</v>
      </c>
    </row>
    <row r="8" spans="1:7" s="18" customFormat="1" ht="63.75" x14ac:dyDescent="0.25">
      <c r="A8" s="28" t="s">
        <v>21</v>
      </c>
      <c r="B8" s="63" t="s">
        <v>59</v>
      </c>
      <c r="C8" s="64" t="s">
        <v>79</v>
      </c>
      <c r="D8" s="29" t="s">
        <v>8</v>
      </c>
      <c r="E8" s="30">
        <v>15</v>
      </c>
      <c r="F8" s="63" t="s">
        <v>65</v>
      </c>
      <c r="G8" s="58" t="s">
        <v>52</v>
      </c>
    </row>
    <row r="9" spans="1:7" s="18" customFormat="1" ht="89.25" x14ac:dyDescent="0.25">
      <c r="A9" s="28" t="s">
        <v>22</v>
      </c>
      <c r="B9" s="63" t="s">
        <v>60</v>
      </c>
      <c r="C9" s="64" t="s">
        <v>80</v>
      </c>
      <c r="D9" s="29" t="s">
        <v>8</v>
      </c>
      <c r="E9" s="30">
        <v>15</v>
      </c>
      <c r="F9" s="63" t="s">
        <v>66</v>
      </c>
      <c r="G9" s="58" t="s">
        <v>52</v>
      </c>
    </row>
    <row r="10" spans="1:7" s="21" customFormat="1" ht="51" x14ac:dyDescent="0.25">
      <c r="A10" s="28" t="s">
        <v>23</v>
      </c>
      <c r="B10" s="63" t="s">
        <v>61</v>
      </c>
      <c r="C10" s="64" t="s">
        <v>67</v>
      </c>
      <c r="D10" s="29" t="s">
        <v>9</v>
      </c>
      <c r="E10" s="91">
        <v>5</v>
      </c>
      <c r="F10" s="63" t="s">
        <v>45</v>
      </c>
      <c r="G10" s="58" t="s">
        <v>45</v>
      </c>
    </row>
    <row r="11" spans="1:7" s="12" customFormat="1" x14ac:dyDescent="0.25">
      <c r="A11" s="27" t="s">
        <v>24</v>
      </c>
      <c r="B11" s="27"/>
      <c r="C11" s="27"/>
      <c r="D11" s="27"/>
      <c r="E11" s="90">
        <f>SUM(E5:E10)</f>
        <v>80</v>
      </c>
      <c r="F11" s="27"/>
      <c r="G11" s="27"/>
    </row>
    <row r="12" spans="1:7" s="18" customFormat="1" ht="75" x14ac:dyDescent="0.25">
      <c r="A12" s="28" t="s">
        <v>25</v>
      </c>
      <c r="B12" s="33" t="s">
        <v>34</v>
      </c>
      <c r="C12" s="34" t="s">
        <v>46</v>
      </c>
      <c r="D12" s="28" t="s">
        <v>8</v>
      </c>
      <c r="E12" s="30">
        <v>10</v>
      </c>
      <c r="F12" s="31"/>
      <c r="G12" s="31" t="s">
        <v>34</v>
      </c>
    </row>
    <row r="13" spans="1:7" s="5" customFormat="1" x14ac:dyDescent="0.25">
      <c r="A13" s="35" t="s">
        <v>26</v>
      </c>
      <c r="B13" s="36" t="s">
        <v>32</v>
      </c>
      <c r="C13" s="37" t="s">
        <v>47</v>
      </c>
      <c r="D13" s="35" t="s">
        <v>8</v>
      </c>
      <c r="E13" s="30">
        <v>5</v>
      </c>
      <c r="F13" s="31"/>
      <c r="G13" s="31" t="s">
        <v>35</v>
      </c>
    </row>
    <row r="14" spans="1:7" s="12" customFormat="1" x14ac:dyDescent="0.25">
      <c r="A14" s="65" t="s">
        <v>27</v>
      </c>
      <c r="B14" s="65"/>
      <c r="C14" s="65"/>
      <c r="D14" s="65"/>
      <c r="E14" s="65"/>
      <c r="F14" s="65"/>
      <c r="G14" s="65"/>
    </row>
    <row r="15" spans="1:7" s="5" customFormat="1" ht="60" x14ac:dyDescent="0.25">
      <c r="A15" s="35" t="s">
        <v>28</v>
      </c>
      <c r="B15" s="36" t="s">
        <v>33</v>
      </c>
      <c r="C15" s="37" t="s">
        <v>48</v>
      </c>
      <c r="D15" s="35" t="s">
        <v>8</v>
      </c>
      <c r="E15" s="30">
        <v>5</v>
      </c>
      <c r="F15" s="32"/>
      <c r="G15" s="31" t="s">
        <v>35</v>
      </c>
    </row>
    <row r="16" spans="1:7" s="12" customFormat="1" x14ac:dyDescent="0.25">
      <c r="A16" s="5"/>
      <c r="B16" s="5"/>
      <c r="C16" s="5"/>
      <c r="D16" s="5"/>
      <c r="E16" s="92">
        <f>SUM(E12:E15)</f>
        <v>20</v>
      </c>
      <c r="F16" s="18"/>
      <c r="G16" s="18"/>
    </row>
    <row r="17" spans="1:7" s="12" customFormat="1" x14ac:dyDescent="0.25">
      <c r="A17" s="5"/>
      <c r="B17" s="5"/>
      <c r="C17" s="5"/>
      <c r="D17" s="5"/>
      <c r="E17" s="92">
        <f>SUM(E16,E11)</f>
        <v>100</v>
      </c>
      <c r="F17" s="18"/>
      <c r="G17" s="18"/>
    </row>
    <row r="18" spans="1:7" x14ac:dyDescent="0.25">
      <c r="A18" s="5"/>
      <c r="B18" s="5"/>
      <c r="C18" s="12" t="s">
        <v>29</v>
      </c>
      <c r="D18" s="5"/>
      <c r="E18" s="17"/>
      <c r="F18" s="18"/>
      <c r="G18" s="18"/>
    </row>
    <row r="19" spans="1:7" x14ac:dyDescent="0.25">
      <c r="E19" s="19"/>
      <c r="F19" s="20"/>
      <c r="G19" s="20"/>
    </row>
    <row r="20" spans="1:7" x14ac:dyDescent="0.25">
      <c r="E20" s="19"/>
      <c r="F20" s="20"/>
      <c r="G20" s="20"/>
    </row>
    <row r="21" spans="1:7" x14ac:dyDescent="0.25">
      <c r="E21" s="19"/>
      <c r="F21" s="20"/>
      <c r="G21" s="20"/>
    </row>
    <row r="22" spans="1:7" x14ac:dyDescent="0.25">
      <c r="E22" s="19"/>
      <c r="F22" s="20"/>
      <c r="G22" s="20"/>
    </row>
    <row r="23" spans="1:7" x14ac:dyDescent="0.25">
      <c r="E23" s="19"/>
      <c r="F23" s="20"/>
      <c r="G23" s="20"/>
    </row>
    <row r="24" spans="1:7" x14ac:dyDescent="0.25">
      <c r="E24" s="19"/>
      <c r="F24" s="20"/>
      <c r="G24" s="20"/>
    </row>
    <row r="25" spans="1:7" x14ac:dyDescent="0.25">
      <c r="E25" s="19"/>
      <c r="F25" s="20"/>
      <c r="G25" s="20"/>
    </row>
    <row r="26" spans="1:7" x14ac:dyDescent="0.25">
      <c r="E26" s="19"/>
      <c r="F26" s="20"/>
      <c r="G26" s="20"/>
    </row>
    <row r="27" spans="1:7" x14ac:dyDescent="0.25">
      <c r="E27" s="19"/>
      <c r="F27" s="20"/>
      <c r="G27" s="20"/>
    </row>
    <row r="28" spans="1:7" x14ac:dyDescent="0.25">
      <c r="E28" s="19"/>
      <c r="F28" s="20"/>
      <c r="G28" s="20"/>
    </row>
    <row r="29" spans="1:7" x14ac:dyDescent="0.25">
      <c r="E29" s="19"/>
      <c r="F29" s="20"/>
      <c r="G29" s="20"/>
    </row>
    <row r="30" spans="1:7" x14ac:dyDescent="0.25">
      <c r="E30" s="19"/>
      <c r="F30" s="20"/>
      <c r="G30" s="20"/>
    </row>
    <row r="31" spans="1:7" x14ac:dyDescent="0.25">
      <c r="E31" s="19"/>
      <c r="F31" s="20"/>
      <c r="G31" s="20"/>
    </row>
    <row r="32" spans="1:7" x14ac:dyDescent="0.25">
      <c r="E32" s="19"/>
      <c r="F32" s="20"/>
      <c r="G32" s="20"/>
    </row>
    <row r="33" spans="5:7" x14ac:dyDescent="0.25">
      <c r="E33" s="19"/>
      <c r="F33" s="20"/>
      <c r="G33" s="20"/>
    </row>
    <row r="34" spans="5:7" x14ac:dyDescent="0.25">
      <c r="E34" s="19"/>
      <c r="F34" s="20"/>
      <c r="G34" s="20"/>
    </row>
    <row r="35" spans="5:7" x14ac:dyDescent="0.25">
      <c r="E35" s="19"/>
      <c r="F35" s="20"/>
      <c r="G35" s="20"/>
    </row>
    <row r="36" spans="5:7" x14ac:dyDescent="0.25">
      <c r="E36" s="19"/>
      <c r="F36" s="20"/>
      <c r="G36" s="20"/>
    </row>
    <row r="37" spans="5:7" x14ac:dyDescent="0.25">
      <c r="E37" s="19"/>
      <c r="F37" s="20"/>
      <c r="G37" s="20"/>
    </row>
    <row r="38" spans="5:7" x14ac:dyDescent="0.25">
      <c r="E38" s="19"/>
      <c r="F38" s="20"/>
      <c r="G38" s="20"/>
    </row>
    <row r="39" spans="5:7" x14ac:dyDescent="0.25">
      <c r="E39" s="19"/>
      <c r="F39" s="20"/>
      <c r="G39" s="20"/>
    </row>
    <row r="40" spans="5:7" x14ac:dyDescent="0.25">
      <c r="E40" s="19"/>
      <c r="F40" s="20"/>
      <c r="G40" s="20"/>
    </row>
    <row r="41" spans="5:7" x14ac:dyDescent="0.25">
      <c r="E41" s="19"/>
      <c r="F41" s="20"/>
      <c r="G41" s="20"/>
    </row>
    <row r="42" spans="5:7" x14ac:dyDescent="0.25">
      <c r="E42" s="19"/>
      <c r="F42" s="20"/>
      <c r="G42" s="20"/>
    </row>
    <row r="43" spans="5:7" x14ac:dyDescent="0.25">
      <c r="E43" s="19"/>
      <c r="F43" s="20"/>
      <c r="G43" s="20"/>
    </row>
    <row r="44" spans="5:7" x14ac:dyDescent="0.25">
      <c r="E44" s="19"/>
      <c r="F44" s="20"/>
      <c r="G44" s="20"/>
    </row>
    <row r="45" spans="5:7" x14ac:dyDescent="0.25">
      <c r="E45" s="19"/>
      <c r="F45" s="20"/>
      <c r="G45" s="20"/>
    </row>
    <row r="46" spans="5:7" x14ac:dyDescent="0.25">
      <c r="E46" s="19"/>
      <c r="F46" s="20"/>
      <c r="G46" s="20"/>
    </row>
    <row r="47" spans="5:7" x14ac:dyDescent="0.25">
      <c r="E47" s="19"/>
      <c r="F47" s="20"/>
      <c r="G47" s="20"/>
    </row>
    <row r="48" spans="5:7" x14ac:dyDescent="0.25">
      <c r="E48" s="19"/>
      <c r="F48" s="20"/>
      <c r="G48" s="20"/>
    </row>
    <row r="49" spans="5:7" x14ac:dyDescent="0.25">
      <c r="E49" s="19"/>
      <c r="F49" s="20"/>
      <c r="G49" s="20"/>
    </row>
    <row r="50" spans="5:7" x14ac:dyDescent="0.25">
      <c r="E50" s="19"/>
      <c r="F50" s="20"/>
      <c r="G50" s="20"/>
    </row>
  </sheetData>
  <mergeCells count="6">
    <mergeCell ref="A14:G14"/>
    <mergeCell ref="A1:G1"/>
    <mergeCell ref="B2:B3"/>
    <mergeCell ref="A2:A3"/>
    <mergeCell ref="C2:C3"/>
    <mergeCell ref="E2:G2"/>
  </mergeCells>
  <printOptions horizontalCentered="1"/>
  <pageMargins left="0.70866141732283472" right="0.70866141732283472" top="0.51181102362204722" bottom="0.51181102362204722" header="0.31496062992125984" footer="0.31496062992125984"/>
  <pageSetup paperSize="9" scale="5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view="pageBreakPreview" zoomScale="89" zoomScaleNormal="140" zoomScaleSheetLayoutView="89" workbookViewId="0">
      <selection activeCell="F14" sqref="F14"/>
    </sheetView>
  </sheetViews>
  <sheetFormatPr defaultRowHeight="15" x14ac:dyDescent="0.25"/>
  <cols>
    <col min="2" max="2" width="42.85546875" customWidth="1"/>
    <col min="3" max="3" width="16.85546875" customWidth="1"/>
    <col min="4" max="4" width="6" customWidth="1"/>
    <col min="5" max="5" width="11" customWidth="1"/>
    <col min="6" max="6" width="17" customWidth="1"/>
    <col min="7" max="7" width="18.140625" style="25" customWidth="1"/>
    <col min="8" max="8" width="31.28515625" customWidth="1"/>
    <col min="9" max="9" width="42.42578125" customWidth="1"/>
  </cols>
  <sheetData>
    <row r="1" spans="1:9" x14ac:dyDescent="0.25">
      <c r="A1" s="57"/>
      <c r="B1" s="76" t="s">
        <v>0</v>
      </c>
      <c r="C1" s="76"/>
      <c r="D1" s="76"/>
      <c r="E1" s="76"/>
      <c r="F1" s="76"/>
      <c r="G1" s="76"/>
      <c r="H1" s="76"/>
      <c r="I1" s="76"/>
    </row>
    <row r="2" spans="1:9" ht="27.75" customHeight="1" x14ac:dyDescent="0.25">
      <c r="A2" s="57" t="s">
        <v>41</v>
      </c>
      <c r="B2" s="82" t="s">
        <v>42</v>
      </c>
      <c r="C2" s="83"/>
      <c r="D2" s="84"/>
      <c r="E2" s="42"/>
      <c r="F2" s="79" t="s">
        <v>75</v>
      </c>
      <c r="G2" s="79"/>
      <c r="H2" s="79"/>
      <c r="I2" s="79"/>
    </row>
    <row r="3" spans="1:9" x14ac:dyDescent="0.25">
      <c r="A3" s="57"/>
      <c r="B3" s="85" t="s">
        <v>1</v>
      </c>
      <c r="C3" s="86"/>
      <c r="D3" s="87"/>
      <c r="E3" s="43"/>
      <c r="F3" s="79" t="s">
        <v>68</v>
      </c>
      <c r="G3" s="79"/>
      <c r="H3" s="79"/>
      <c r="I3" s="79"/>
    </row>
    <row r="4" spans="1:9" ht="66.75" customHeight="1" x14ac:dyDescent="0.25">
      <c r="A4" s="57"/>
      <c r="B4" s="79" t="s">
        <v>76</v>
      </c>
      <c r="C4" s="79"/>
      <c r="D4" s="79"/>
      <c r="E4" s="79"/>
      <c r="F4" s="79"/>
      <c r="G4" s="79"/>
      <c r="H4" s="79"/>
      <c r="I4" s="79"/>
    </row>
    <row r="5" spans="1:9" ht="38.25" x14ac:dyDescent="0.25">
      <c r="A5" s="57"/>
      <c r="B5" s="1" t="s">
        <v>2</v>
      </c>
      <c r="C5" s="1" t="s">
        <v>3</v>
      </c>
      <c r="D5" s="1" t="s">
        <v>36</v>
      </c>
      <c r="E5" s="1" t="s">
        <v>40</v>
      </c>
      <c r="F5" s="1" t="s">
        <v>4</v>
      </c>
      <c r="G5" s="2" t="s">
        <v>5</v>
      </c>
      <c r="H5" s="3" t="s">
        <v>6</v>
      </c>
      <c r="I5" s="2" t="s">
        <v>7</v>
      </c>
    </row>
    <row r="6" spans="1:9" x14ac:dyDescent="0.25">
      <c r="A6" s="57"/>
      <c r="B6" s="80" t="str">
        <f>SoC!A4</f>
        <v>Технические характеристики: Основные требования</v>
      </c>
      <c r="C6" s="80"/>
      <c r="D6" s="80"/>
      <c r="E6" s="80"/>
      <c r="F6" s="80"/>
      <c r="G6" s="80"/>
      <c r="H6" s="80"/>
      <c r="I6" s="2"/>
    </row>
    <row r="7" spans="1:9" ht="51.75" customHeight="1" x14ac:dyDescent="0.25">
      <c r="A7" s="75">
        <v>1</v>
      </c>
      <c r="B7" s="63" t="s">
        <v>54</v>
      </c>
      <c r="C7" s="26" t="s">
        <v>18</v>
      </c>
      <c r="D7" s="4">
        <v>1</v>
      </c>
      <c r="E7" s="88"/>
      <c r="F7" s="26" t="s">
        <v>8</v>
      </c>
      <c r="G7" s="23" t="s">
        <v>39</v>
      </c>
      <c r="H7" s="26" t="s">
        <v>37</v>
      </c>
      <c r="I7" s="72" t="s">
        <v>43</v>
      </c>
    </row>
    <row r="8" spans="1:9" ht="51.75" customHeight="1" x14ac:dyDescent="0.25">
      <c r="A8" s="75"/>
      <c r="B8" s="63" t="s">
        <v>55</v>
      </c>
      <c r="C8" s="26" t="s">
        <v>19</v>
      </c>
      <c r="D8" s="4">
        <v>1</v>
      </c>
      <c r="E8" s="88"/>
      <c r="F8" s="26" t="s">
        <v>8</v>
      </c>
      <c r="G8" s="23" t="s">
        <v>39</v>
      </c>
      <c r="H8" s="26" t="s">
        <v>37</v>
      </c>
      <c r="I8" s="73"/>
    </row>
    <row r="9" spans="1:9" ht="51.75" customHeight="1" x14ac:dyDescent="0.25">
      <c r="A9" s="75"/>
      <c r="B9" s="63" t="s">
        <v>57</v>
      </c>
      <c r="C9" s="26" t="s">
        <v>20</v>
      </c>
      <c r="D9" s="4">
        <v>1</v>
      </c>
      <c r="E9" s="88"/>
      <c r="F9" s="26" t="s">
        <v>8</v>
      </c>
      <c r="G9" s="23" t="s">
        <v>39</v>
      </c>
      <c r="H9" s="26" t="s">
        <v>37</v>
      </c>
      <c r="I9" s="73"/>
    </row>
    <row r="10" spans="1:9" ht="51.75" customHeight="1" x14ac:dyDescent="0.25">
      <c r="A10" s="75"/>
      <c r="B10" s="63" t="s">
        <v>59</v>
      </c>
      <c r="C10" s="26" t="s">
        <v>21</v>
      </c>
      <c r="D10" s="4">
        <v>1</v>
      </c>
      <c r="E10" s="88"/>
      <c r="F10" s="26" t="s">
        <v>8</v>
      </c>
      <c r="G10" s="23" t="s">
        <v>39</v>
      </c>
      <c r="H10" s="26" t="s">
        <v>37</v>
      </c>
      <c r="I10" s="73"/>
    </row>
    <row r="11" spans="1:9" ht="51.75" customHeight="1" x14ac:dyDescent="0.25">
      <c r="A11" s="75"/>
      <c r="B11" s="63" t="s">
        <v>60</v>
      </c>
      <c r="C11" s="26" t="s">
        <v>22</v>
      </c>
      <c r="D11" s="4">
        <v>1</v>
      </c>
      <c r="E11" s="88"/>
      <c r="F11" s="26" t="s">
        <v>8</v>
      </c>
      <c r="G11" s="23" t="s">
        <v>39</v>
      </c>
      <c r="H11" s="26" t="s">
        <v>37</v>
      </c>
      <c r="I11" s="73"/>
    </row>
    <row r="12" spans="1:9" ht="51.75" customHeight="1" x14ac:dyDescent="0.25">
      <c r="A12" s="75"/>
      <c r="B12" s="63" t="s">
        <v>61</v>
      </c>
      <c r="C12" s="26" t="s">
        <v>23</v>
      </c>
      <c r="D12" s="4">
        <v>0.15</v>
      </c>
      <c r="E12" s="88"/>
      <c r="F12" s="26" t="s">
        <v>9</v>
      </c>
      <c r="G12" s="23" t="s">
        <v>53</v>
      </c>
      <c r="H12" s="26" t="s">
        <v>37</v>
      </c>
      <c r="I12" s="73"/>
    </row>
    <row r="13" spans="1:9" x14ac:dyDescent="0.25">
      <c r="A13" s="57"/>
      <c r="B13" s="81" t="str">
        <f>SoC!A11</f>
        <v>Требования к Поставщику</v>
      </c>
      <c r="C13" s="81"/>
      <c r="D13" s="81"/>
      <c r="E13" s="81"/>
      <c r="F13" s="81"/>
      <c r="G13" s="81"/>
      <c r="H13" s="81"/>
      <c r="I13" s="73"/>
    </row>
    <row r="14" spans="1:9" ht="123.75" customHeight="1" x14ac:dyDescent="0.25">
      <c r="A14" s="59">
        <v>2</v>
      </c>
      <c r="B14" s="44" t="s">
        <v>34</v>
      </c>
      <c r="C14" s="40" t="s">
        <v>25</v>
      </c>
      <c r="D14" s="45">
        <v>1</v>
      </c>
      <c r="E14" s="45"/>
      <c r="F14" s="40" t="s">
        <v>8</v>
      </c>
      <c r="G14" s="46" t="s">
        <v>39</v>
      </c>
      <c r="H14" s="40" t="s">
        <v>46</v>
      </c>
      <c r="I14" s="73"/>
    </row>
    <row r="15" spans="1:9" ht="36" customHeight="1" x14ac:dyDescent="0.25">
      <c r="A15" s="60">
        <v>3</v>
      </c>
      <c r="B15" s="51" t="s">
        <v>32</v>
      </c>
      <c r="C15" s="52" t="s">
        <v>26</v>
      </c>
      <c r="D15" s="53">
        <v>1</v>
      </c>
      <c r="E15" s="53"/>
      <c r="F15" s="52" t="s">
        <v>8</v>
      </c>
      <c r="G15" s="54" t="s">
        <v>39</v>
      </c>
      <c r="H15" s="52" t="s">
        <v>49</v>
      </c>
      <c r="I15" s="73"/>
    </row>
    <row r="16" spans="1:9" x14ac:dyDescent="0.25">
      <c r="A16" s="61"/>
      <c r="B16" s="81" t="str">
        <f>SoC!A14</f>
        <v>Требования к Гарантийному обеспечению</v>
      </c>
      <c r="C16" s="81"/>
      <c r="D16" s="81"/>
      <c r="E16" s="81"/>
      <c r="F16" s="81"/>
      <c r="G16" s="81"/>
      <c r="H16" s="81"/>
      <c r="I16" s="73"/>
    </row>
    <row r="17" spans="1:10" ht="112.5" customHeight="1" x14ac:dyDescent="0.25">
      <c r="A17" s="62">
        <v>4</v>
      </c>
      <c r="B17" s="47" t="str">
        <f>SoC!B15</f>
        <v>Гарантийный срок</v>
      </c>
      <c r="C17" s="55" t="s">
        <v>28</v>
      </c>
      <c r="D17" s="55">
        <v>1</v>
      </c>
      <c r="E17" s="55"/>
      <c r="F17" s="49" t="s">
        <v>8</v>
      </c>
      <c r="G17" s="50" t="s">
        <v>39</v>
      </c>
      <c r="H17" s="48" t="s">
        <v>50</v>
      </c>
      <c r="I17" s="74"/>
    </row>
    <row r="18" spans="1:10" x14ac:dyDescent="0.25">
      <c r="A18" s="56"/>
      <c r="B18" s="41" t="s">
        <v>38</v>
      </c>
      <c r="C18" s="16"/>
      <c r="D18" s="39">
        <f>SUM(D7:D17)</f>
        <v>8.15</v>
      </c>
      <c r="E18" s="39">
        <f>SUM(D7:D17)</f>
        <v>8.15</v>
      </c>
      <c r="F18" s="4"/>
      <c r="G18" s="23"/>
      <c r="H18" s="26"/>
      <c r="I18" s="38"/>
    </row>
    <row r="19" spans="1:10" x14ac:dyDescent="0.25">
      <c r="A19" s="56"/>
      <c r="B19" s="41" t="s">
        <v>51</v>
      </c>
      <c r="C19" s="16"/>
      <c r="D19" s="56"/>
      <c r="E19" s="39"/>
      <c r="F19" s="4"/>
      <c r="G19" s="23"/>
      <c r="H19" s="26"/>
      <c r="I19" s="38"/>
    </row>
    <row r="20" spans="1:10" x14ac:dyDescent="0.25">
      <c r="B20" s="7"/>
      <c r="C20" s="6"/>
      <c r="D20" s="6"/>
      <c r="E20" s="6"/>
      <c r="F20" s="6"/>
      <c r="G20" s="8" t="s">
        <v>10</v>
      </c>
      <c r="H20" s="8"/>
      <c r="I20" s="6"/>
      <c r="J20" s="6"/>
    </row>
    <row r="21" spans="1:10" x14ac:dyDescent="0.25">
      <c r="B21" s="6"/>
      <c r="C21" s="6"/>
      <c r="D21" s="6"/>
      <c r="E21" s="6"/>
      <c r="F21" s="6"/>
      <c r="H21" s="9"/>
      <c r="I21" s="9"/>
      <c r="J21" s="6"/>
    </row>
    <row r="22" spans="1:10" x14ac:dyDescent="0.25">
      <c r="B22" s="6"/>
      <c r="C22" s="78" t="s">
        <v>69</v>
      </c>
      <c r="D22" s="78"/>
      <c r="E22" s="78"/>
      <c r="F22" s="78"/>
      <c r="G22" s="78"/>
      <c r="H22" s="77" t="s">
        <v>74</v>
      </c>
      <c r="I22" s="77"/>
      <c r="J22" s="6"/>
    </row>
    <row r="23" spans="1:10" x14ac:dyDescent="0.25">
      <c r="B23" s="6"/>
      <c r="C23" s="6"/>
      <c r="D23" s="6"/>
      <c r="E23" s="6"/>
      <c r="F23" s="11"/>
      <c r="G23" s="22"/>
      <c r="H23" s="10"/>
      <c r="I23" s="10"/>
      <c r="J23" s="6"/>
    </row>
    <row r="24" spans="1:10" x14ac:dyDescent="0.25">
      <c r="B24" s="6"/>
      <c r="C24" s="6"/>
      <c r="D24" s="6"/>
      <c r="E24" s="6"/>
      <c r="F24" s="6"/>
      <c r="G24" s="89" t="s">
        <v>11</v>
      </c>
      <c r="H24" s="89"/>
      <c r="I24" s="9"/>
      <c r="J24" s="6"/>
    </row>
    <row r="25" spans="1:10" x14ac:dyDescent="0.25">
      <c r="B25" s="5"/>
      <c r="C25" s="78" t="s">
        <v>70</v>
      </c>
      <c r="D25" s="78"/>
      <c r="E25" s="78"/>
      <c r="F25" s="78"/>
      <c r="G25" s="78"/>
      <c r="H25" s="77" t="s">
        <v>73</v>
      </c>
      <c r="I25" s="77"/>
      <c r="J25" s="6"/>
    </row>
    <row r="26" spans="1:10" x14ac:dyDescent="0.25">
      <c r="B26" s="5"/>
      <c r="C26" s="5"/>
      <c r="D26" s="5"/>
      <c r="E26" s="5"/>
      <c r="F26" s="5"/>
      <c r="G26" s="22"/>
      <c r="H26" s="77"/>
      <c r="I26" s="77"/>
      <c r="J26" s="6"/>
    </row>
    <row r="27" spans="1:10" x14ac:dyDescent="0.25">
      <c r="B27" s="5"/>
      <c r="C27" s="78" t="s">
        <v>71</v>
      </c>
      <c r="D27" s="78"/>
      <c r="E27" s="78"/>
      <c r="F27" s="78"/>
      <c r="G27" s="78"/>
      <c r="H27" s="77" t="s">
        <v>72</v>
      </c>
      <c r="I27" s="77"/>
      <c r="J27" s="6"/>
    </row>
    <row r="28" spans="1:10" x14ac:dyDescent="0.25">
      <c r="G28" s="24"/>
      <c r="H28" s="6"/>
      <c r="I28" s="6"/>
      <c r="J28" s="6"/>
    </row>
    <row r="29" spans="1:10" x14ac:dyDescent="0.25">
      <c r="G29" s="24"/>
      <c r="H29" s="6"/>
      <c r="I29" s="6"/>
      <c r="J29" s="6"/>
    </row>
  </sheetData>
  <mergeCells count="20">
    <mergeCell ref="C25:G25"/>
    <mergeCell ref="C27:G27"/>
    <mergeCell ref="H26:I26"/>
    <mergeCell ref="H27:I27"/>
    <mergeCell ref="G24:H24"/>
    <mergeCell ref="H25:I25"/>
    <mergeCell ref="I7:I17"/>
    <mergeCell ref="A7:A12"/>
    <mergeCell ref="B1:I1"/>
    <mergeCell ref="H22:I22"/>
    <mergeCell ref="C22:G22"/>
    <mergeCell ref="B4:I4"/>
    <mergeCell ref="F3:I3"/>
    <mergeCell ref="F2:I2"/>
    <mergeCell ref="B6:H6"/>
    <mergeCell ref="B13:H13"/>
    <mergeCell ref="B16:H16"/>
    <mergeCell ref="B2:D2"/>
    <mergeCell ref="B3:D3"/>
    <mergeCell ref="E7:E12"/>
  </mergeCells>
  <printOptions horizontalCentered="1"/>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SoC</vt:lpstr>
      <vt:lpstr>КТО</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Мельников Александр Сергеевич</dc:creator>
  <cp:lastModifiedBy>Корочкин Павел Владимирович</cp:lastModifiedBy>
  <cp:lastPrinted>2026-03-19T09:08:45Z</cp:lastPrinted>
  <dcterms:created xsi:type="dcterms:W3CDTF">2023-01-18T07:20:35Z</dcterms:created>
  <dcterms:modified xsi:type="dcterms:W3CDTF">2026-05-20T09:58:56Z</dcterms:modified>
</cp:coreProperties>
</file>